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20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4" i="1" l="1"/>
  <c r="H13" i="1"/>
  <c r="H12" i="1"/>
  <c r="H11" i="1"/>
  <c r="H10" i="1"/>
  <c r="H9" i="1"/>
  <c r="H8" i="1"/>
  <c r="H7" i="1"/>
  <c r="H6" i="1"/>
  <c r="H15" i="1" l="1"/>
  <c r="H17" i="1" l="1"/>
  <c r="H18" i="1"/>
  <c r="H19" i="1"/>
  <c r="H20" i="1" l="1"/>
  <c r="H21" i="1"/>
  <c r="G25" i="1" l="1"/>
  <c r="G27" i="1"/>
</calcChain>
</file>

<file path=xl/sharedStrings.xml><?xml version="1.0" encoding="utf-8"?>
<sst xmlns="http://schemas.openxmlformats.org/spreadsheetml/2006/main" count="54" uniqueCount="34">
  <si>
    <t>Celle da compilare</t>
  </si>
  <si>
    <t>→</t>
  </si>
  <si>
    <t>Descrizione</t>
  </si>
  <si>
    <t>Importo totale (€)</t>
  </si>
  <si>
    <t>1</t>
  </si>
  <si>
    <t>Base d'asta B</t>
  </si>
  <si>
    <t>Quantità</t>
  </si>
  <si>
    <t>Prezzo totale a base d'asta al netto dell'IVA</t>
  </si>
  <si>
    <t>Prezzo totale offerto al netto dell'IVA</t>
  </si>
  <si>
    <t>Importo unitario (€)</t>
  </si>
  <si>
    <t>Prezzo Totale Offerto A al netto dell'IVA €</t>
  </si>
  <si>
    <t>Prezzo Totale Offerto B al netto dell'IVA €</t>
  </si>
  <si>
    <t>Prezzo Totale Offerto (A+B) al netto dell'IVA €</t>
  </si>
  <si>
    <t>Codice</t>
  </si>
  <si>
    <t>Sistema di Verifica in caso di offerta superiore alla base d'asta</t>
  </si>
  <si>
    <t>Iniz. 460-2020 RdA 50391 - Trattativa n. 1659569</t>
  </si>
  <si>
    <t>Numero licenza Jaws</t>
  </si>
  <si>
    <t xml:space="preserve">n.a. </t>
  </si>
  <si>
    <t>2</t>
  </si>
  <si>
    <t>SOGEI</t>
  </si>
  <si>
    <t>DIPARTIMENTO FINANZE</t>
  </si>
  <si>
    <t>Accesso Remoto</t>
  </si>
  <si>
    <t>30</t>
  </si>
  <si>
    <t>a</t>
  </si>
  <si>
    <t>b</t>
  </si>
  <si>
    <t xml:space="preserve">c </t>
  </si>
  <si>
    <t>N. 1 Licenza Jaws 2022 + N. 1 Accesso Remoto</t>
  </si>
  <si>
    <t>Jaws 2022 Professional Entreprise 30 token
(Licenza Enterprise con 30 utenti)</t>
  </si>
  <si>
    <t>N. 2 Aggiornamenti (da Jaws 2019 a Jaws 2021)</t>
  </si>
  <si>
    <t>N. 3 Aggiornamenti (da Jaws 2018 a Jaws 2021)</t>
  </si>
  <si>
    <t>Base d'asta A (€)</t>
  </si>
  <si>
    <t xml:space="preserve"> </t>
  </si>
  <si>
    <t>Prezzo spedizione di n. 1 chiavetta USB dongle presso gli uffici che saranno indicati dal Dipartimento Finanze</t>
  </si>
  <si>
    <t>N. 1 Aggiornamenti (da Jaws 2020 a Jaws 2021) + N. 1 Accesso Remoto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</si>
</sst>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3" fillId="0" borderId="0" xfId="1" applyFont="1" applyFill="1" applyBorder="1" applyAlignment="1" applyProtection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164" fontId="17" fillId="0" borderId="8" xfId="0" applyNumberFormat="1" applyFont="1" applyBorder="1" applyAlignment="1" applyProtection="1">
      <alignment horizontal="center" vertical="center" wrapText="1"/>
      <protection locked="0"/>
    </xf>
    <xf numFmtId="49" fontId="15" fillId="4" borderId="9" xfId="0" applyNumberFormat="1" applyFont="1" applyFill="1" applyBorder="1" applyAlignment="1">
      <alignment horizontal="center" vertical="center" wrapText="1"/>
    </xf>
    <xf numFmtId="164" fontId="17" fillId="0" borderId="10" xfId="0" applyNumberFormat="1" applyFont="1" applyBorder="1" applyAlignment="1" applyProtection="1">
      <alignment horizontal="center" vertical="center" wrapText="1"/>
      <protection locked="0"/>
    </xf>
    <xf numFmtId="0" fontId="16" fillId="2" borderId="3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vertical="center" wrapText="1"/>
    </xf>
    <xf numFmtId="0" fontId="16" fillId="2" borderId="12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 wrapText="1"/>
    </xf>
    <xf numFmtId="49" fontId="15" fillId="4" borderId="14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3" borderId="15" xfId="0" applyNumberFormat="1" applyFont="1" applyFill="1" applyBorder="1" applyAlignment="1" applyProtection="1">
      <alignment horizontal="center" vertical="center" wrapText="1"/>
    </xf>
    <xf numFmtId="164" fontId="17" fillId="0" borderId="16" xfId="0" applyNumberFormat="1" applyFont="1" applyBorder="1" applyAlignment="1" applyProtection="1">
      <alignment horizontal="center" vertical="center" wrapText="1"/>
    </xf>
    <xf numFmtId="164" fontId="2" fillId="4" borderId="17" xfId="0" applyNumberFormat="1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164" fontId="17" fillId="0" borderId="7" xfId="0" applyNumberFormat="1" applyFont="1" applyBorder="1" applyAlignment="1" applyProtection="1">
      <alignment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164" fontId="17" fillId="0" borderId="2" xfId="0" applyNumberFormat="1" applyFont="1" applyBorder="1" applyAlignment="1" applyProtection="1">
      <alignment horizontal="center" vertical="center" wrapText="1"/>
      <protection locked="0"/>
    </xf>
    <xf numFmtId="164" fontId="17" fillId="0" borderId="2" xfId="0" applyNumberFormat="1" applyFont="1" applyBorder="1" applyAlignment="1" applyProtection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164" fontId="0" fillId="0" borderId="0" xfId="0" applyNumberFormat="1"/>
    <xf numFmtId="164" fontId="14" fillId="0" borderId="3" xfId="0" applyNumberFormat="1" applyFont="1" applyFill="1" applyBorder="1" applyAlignment="1">
      <alignment horizontal="center" vertical="center"/>
    </xf>
    <xf numFmtId="164" fontId="14" fillId="0" borderId="5" xfId="0" applyNumberFormat="1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left"/>
    </xf>
    <xf numFmtId="164" fontId="7" fillId="0" borderId="3" xfId="1" applyNumberFormat="1" applyFont="1" applyFill="1" applyBorder="1" applyAlignment="1" applyProtection="1">
      <alignment horizontal="center" vertical="center"/>
    </xf>
    <xf numFmtId="164" fontId="7" fillId="0" borderId="5" xfId="1" applyNumberFormat="1" applyFont="1" applyFill="1" applyBorder="1" applyAlignment="1" applyProtection="1">
      <alignment horizontal="center" vertical="center"/>
    </xf>
    <xf numFmtId="164" fontId="8" fillId="3" borderId="3" xfId="4" applyNumberFormat="1" applyFont="1" applyFill="1" applyBorder="1" applyAlignment="1" applyProtection="1">
      <alignment horizontal="center" vertical="center" wrapText="1"/>
    </xf>
    <xf numFmtId="164" fontId="8" fillId="3" borderId="5" xfId="4" applyNumberFormat="1" applyFont="1" applyFill="1" applyBorder="1" applyAlignment="1" applyProtection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4" fontId="16" fillId="0" borderId="4" xfId="0" applyNumberFormat="1" applyFont="1" applyBorder="1" applyAlignment="1" applyProtection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11">
    <dxf>
      <fill>
        <patternFill patternType="none">
          <fgColor auto="1"/>
          <bgColor auto="1"/>
        </patternFill>
      </fill>
    </dxf>
    <dxf>
      <fill>
        <patternFill patternType="none">
          <fgColor auto="1"/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 patternType="none">
          <fgColor auto="1"/>
          <bgColor auto="1"/>
        </patternFill>
      </fill>
    </dxf>
    <dxf>
      <fill>
        <patternFill patternType="none">
          <fgColor auto="1"/>
          <bgColor auto="1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27"/>
  <sheetViews>
    <sheetView tabSelected="1" topLeftCell="D13" zoomScale="98" zoomScaleNormal="98" workbookViewId="0">
      <selection activeCell="D20" sqref="D20:G20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7" customWidth="1"/>
    <col min="4" max="4" width="15.08984375" customWidth="1"/>
    <col min="5" max="5" width="57.453125" customWidth="1"/>
    <col min="6" max="6" width="7.6328125" bestFit="1" customWidth="1"/>
    <col min="7" max="7" width="16.54296875" bestFit="1" customWidth="1"/>
    <col min="8" max="8" width="18.7265625" customWidth="1"/>
    <col min="9" max="9" width="13.26953125" customWidth="1"/>
  </cols>
  <sheetData>
    <row r="2" spans="3:10" ht="15.5" x14ac:dyDescent="0.35">
      <c r="D2" s="45" t="s">
        <v>15</v>
      </c>
      <c r="E2" s="45"/>
      <c r="J2" s="1"/>
    </row>
    <row r="3" spans="3:10" ht="18" customHeight="1" thickBot="1" x14ac:dyDescent="0.4">
      <c r="J3" s="8"/>
    </row>
    <row r="4" spans="3:10" ht="15" thickBot="1" x14ac:dyDescent="0.4">
      <c r="G4" s="7" t="s">
        <v>0</v>
      </c>
      <c r="J4" s="8"/>
    </row>
    <row r="5" spans="3:10" ht="37.5" customHeight="1" thickBot="1" x14ac:dyDescent="0.4">
      <c r="C5" s="21"/>
      <c r="D5" s="23" t="s">
        <v>16</v>
      </c>
      <c r="E5" s="34" t="s">
        <v>2</v>
      </c>
      <c r="F5" s="35" t="s">
        <v>6</v>
      </c>
      <c r="G5" s="36" t="s">
        <v>9</v>
      </c>
      <c r="H5" s="32" t="s">
        <v>3</v>
      </c>
      <c r="I5" s="15" t="s">
        <v>30</v>
      </c>
    </row>
    <row r="6" spans="3:10" x14ac:dyDescent="0.35">
      <c r="C6" s="50" t="s">
        <v>19</v>
      </c>
      <c r="D6" s="13">
        <v>117182</v>
      </c>
      <c r="E6" s="13" t="s">
        <v>28</v>
      </c>
      <c r="F6" s="13" t="s">
        <v>4</v>
      </c>
      <c r="G6" s="37">
        <v>0</v>
      </c>
      <c r="H6" s="38">
        <f>F6*G6</f>
        <v>0</v>
      </c>
      <c r="I6" s="53">
        <v>9170</v>
      </c>
    </row>
    <row r="7" spans="3:10" x14ac:dyDescent="0.35">
      <c r="C7" s="51"/>
      <c r="D7" s="13">
        <v>114757</v>
      </c>
      <c r="E7" s="13" t="s">
        <v>29</v>
      </c>
      <c r="F7" s="13" t="s">
        <v>4</v>
      </c>
      <c r="G7" s="37">
        <v>0</v>
      </c>
      <c r="H7" s="38">
        <f t="shared" ref="H7:H14" si="0">F7*G7</f>
        <v>0</v>
      </c>
      <c r="I7" s="54"/>
    </row>
    <row r="8" spans="3:10" x14ac:dyDescent="0.35">
      <c r="C8" s="51"/>
      <c r="D8" s="13">
        <v>107566</v>
      </c>
      <c r="E8" s="13" t="s">
        <v>33</v>
      </c>
      <c r="F8" s="13" t="s">
        <v>4</v>
      </c>
      <c r="G8" s="37">
        <v>0</v>
      </c>
      <c r="H8" s="38">
        <f t="shared" si="0"/>
        <v>0</v>
      </c>
      <c r="I8" s="54"/>
    </row>
    <row r="9" spans="3:10" x14ac:dyDescent="0.35">
      <c r="C9" s="51"/>
      <c r="D9" s="13">
        <v>107567</v>
      </c>
      <c r="E9" s="13" t="s">
        <v>33</v>
      </c>
      <c r="F9" s="13" t="s">
        <v>4</v>
      </c>
      <c r="G9" s="37">
        <v>0</v>
      </c>
      <c r="H9" s="38">
        <f t="shared" si="0"/>
        <v>0</v>
      </c>
      <c r="I9" s="54"/>
    </row>
    <row r="10" spans="3:10" x14ac:dyDescent="0.35">
      <c r="C10" s="51"/>
      <c r="D10" s="13">
        <v>107568</v>
      </c>
      <c r="E10" s="13" t="s">
        <v>33</v>
      </c>
      <c r="F10" s="13" t="s">
        <v>4</v>
      </c>
      <c r="G10" s="37">
        <v>0</v>
      </c>
      <c r="H10" s="38">
        <f t="shared" si="0"/>
        <v>0</v>
      </c>
      <c r="I10" s="54"/>
    </row>
    <row r="11" spans="3:10" x14ac:dyDescent="0.35">
      <c r="C11" s="51"/>
      <c r="D11" s="13">
        <v>540808</v>
      </c>
      <c r="E11" s="13" t="s">
        <v>33</v>
      </c>
      <c r="F11" s="13" t="s">
        <v>4</v>
      </c>
      <c r="G11" s="37">
        <v>0</v>
      </c>
      <c r="H11" s="38">
        <f t="shared" si="0"/>
        <v>0</v>
      </c>
      <c r="I11" s="54"/>
    </row>
    <row r="12" spans="3:10" x14ac:dyDescent="0.35">
      <c r="C12" s="51"/>
      <c r="D12" s="13">
        <v>540809</v>
      </c>
      <c r="E12" s="13" t="s">
        <v>33</v>
      </c>
      <c r="F12" s="13" t="s">
        <v>4</v>
      </c>
      <c r="G12" s="37">
        <v>0</v>
      </c>
      <c r="H12" s="38">
        <f t="shared" si="0"/>
        <v>0</v>
      </c>
      <c r="I12" s="54"/>
    </row>
    <row r="13" spans="3:10" x14ac:dyDescent="0.35">
      <c r="C13" s="51"/>
      <c r="D13" s="13">
        <v>540810</v>
      </c>
      <c r="E13" s="13" t="s">
        <v>33</v>
      </c>
      <c r="F13" s="13" t="s">
        <v>4</v>
      </c>
      <c r="G13" s="37">
        <v>0</v>
      </c>
      <c r="H13" s="38">
        <f t="shared" si="0"/>
        <v>0</v>
      </c>
      <c r="I13" s="54"/>
    </row>
    <row r="14" spans="3:10" ht="15" thickBot="1" x14ac:dyDescent="0.4">
      <c r="C14" s="51"/>
      <c r="D14" s="13" t="s">
        <v>17</v>
      </c>
      <c r="E14" s="13" t="s">
        <v>26</v>
      </c>
      <c r="F14" s="13" t="s">
        <v>18</v>
      </c>
      <c r="G14" s="37">
        <v>0</v>
      </c>
      <c r="H14" s="38">
        <f t="shared" si="0"/>
        <v>0</v>
      </c>
      <c r="I14" s="54"/>
    </row>
    <row r="15" spans="3:10" ht="33" customHeight="1" thickBot="1" x14ac:dyDescent="0.4">
      <c r="C15" s="52"/>
      <c r="D15" s="43" t="s">
        <v>10</v>
      </c>
      <c r="E15" s="43"/>
      <c r="F15" s="43"/>
      <c r="G15" s="44"/>
      <c r="H15" s="31">
        <f>IF((SUM(H6:H14))&lt;=I6,(SUM(H6:H14)),"ERRORE l'importo offerto supera la base d'asta A")</f>
        <v>0</v>
      </c>
      <c r="I15" s="33"/>
    </row>
    <row r="16" spans="3:10" ht="61.5" customHeight="1" thickBot="1" x14ac:dyDescent="0.4">
      <c r="C16" s="25"/>
      <c r="D16" s="20" t="s">
        <v>13</v>
      </c>
      <c r="E16" s="23" t="s">
        <v>2</v>
      </c>
      <c r="F16" s="19" t="s">
        <v>6</v>
      </c>
      <c r="G16" s="14" t="s">
        <v>9</v>
      </c>
      <c r="H16" s="15" t="s">
        <v>3</v>
      </c>
      <c r="I16" s="32" t="s">
        <v>5</v>
      </c>
    </row>
    <row r="17" spans="3:12" ht="23" x14ac:dyDescent="0.35">
      <c r="C17" s="21"/>
      <c r="D17" s="24" t="s">
        <v>23</v>
      </c>
      <c r="E17" s="13" t="s">
        <v>27</v>
      </c>
      <c r="F17" s="13" t="s">
        <v>4</v>
      </c>
      <c r="G17" s="16">
        <v>0</v>
      </c>
      <c r="H17" s="30">
        <f>F17*G17</f>
        <v>0</v>
      </c>
      <c r="I17" s="53">
        <v>44400</v>
      </c>
    </row>
    <row r="18" spans="3:12" ht="23" x14ac:dyDescent="0.35">
      <c r="C18" s="39" t="s">
        <v>20</v>
      </c>
      <c r="D18" s="24" t="s">
        <v>24</v>
      </c>
      <c r="E18" s="13" t="s">
        <v>21</v>
      </c>
      <c r="F18" s="13" t="s">
        <v>22</v>
      </c>
      <c r="G18" s="16">
        <v>0</v>
      </c>
      <c r="H18" s="30">
        <f>F18*G18</f>
        <v>0</v>
      </c>
      <c r="I18" s="55"/>
    </row>
    <row r="19" spans="3:12" ht="23.5" thickBot="1" x14ac:dyDescent="0.4">
      <c r="C19" s="22"/>
      <c r="D19" s="24" t="s">
        <v>25</v>
      </c>
      <c r="E19" s="13" t="s">
        <v>32</v>
      </c>
      <c r="F19" s="17" t="s">
        <v>22</v>
      </c>
      <c r="G19" s="18">
        <v>0</v>
      </c>
      <c r="H19" s="30">
        <f>F19*G19</f>
        <v>0</v>
      </c>
      <c r="I19" s="55"/>
    </row>
    <row r="20" spans="3:12" ht="36" customHeight="1" thickBot="1" x14ac:dyDescent="0.4">
      <c r="C20" s="22"/>
      <c r="D20" s="43" t="s">
        <v>11</v>
      </c>
      <c r="E20" s="43"/>
      <c r="F20" s="43"/>
      <c r="G20" s="44"/>
      <c r="H20" s="31">
        <f>IF((SUM(H17:H19))&lt;=I17,(SUM(H17:H19)),"ERRORE l'importo offerto supera la base d'asta B")</f>
        <v>0</v>
      </c>
      <c r="I20" s="33"/>
    </row>
    <row r="21" spans="3:12" ht="41.5" customHeight="1" thickBot="1" x14ac:dyDescent="0.4">
      <c r="C21" s="26"/>
      <c r="D21" s="27"/>
      <c r="E21" s="27" t="s">
        <v>12</v>
      </c>
      <c r="F21" s="27"/>
      <c r="G21" s="28"/>
      <c r="H21" s="29">
        <f>IF(AND(ISNUMBER(H15),ISNUMBER(H20)),(H15+H20),"ERRORE almeno uno degli importi offerti supera la relativa base d'asta")</f>
        <v>0</v>
      </c>
      <c r="I21" s="40" t="s">
        <v>31</v>
      </c>
    </row>
    <row r="22" spans="3:12" ht="12.75" customHeight="1" thickBot="1" x14ac:dyDescent="0.4">
      <c r="G22" s="1"/>
      <c r="H22" s="4"/>
      <c r="J22" s="2"/>
      <c r="K22" s="2"/>
      <c r="L22" s="2"/>
    </row>
    <row r="23" spans="3:12" s="2" customFormat="1" ht="18.5" thickBot="1" x14ac:dyDescent="0.4">
      <c r="E23" s="11" t="s">
        <v>7</v>
      </c>
      <c r="F23" s="12" t="s">
        <v>1</v>
      </c>
      <c r="G23" s="46">
        <v>53570</v>
      </c>
      <c r="H23" s="47"/>
    </row>
    <row r="24" spans="3:12" s="2" customFormat="1" ht="15" customHeight="1" thickBot="1" x14ac:dyDescent="0.4">
      <c r="E24" s="3"/>
      <c r="F24" s="3"/>
      <c r="G24" s="6"/>
    </row>
    <row r="25" spans="3:12" s="2" customFormat="1" ht="31.5" thickBot="1" x14ac:dyDescent="0.4">
      <c r="E25" s="11" t="s">
        <v>14</v>
      </c>
      <c r="F25" s="12" t="s">
        <v>1</v>
      </c>
      <c r="G25" s="48" t="str">
        <f>IF(H21&gt;G23,"ATTENZIONE: L'offerta complessiva è superiore alla Base d'asta","OK")</f>
        <v>OK</v>
      </c>
      <c r="H25" s="49"/>
      <c r="J25"/>
      <c r="K25"/>
      <c r="L25"/>
    </row>
    <row r="26" spans="3:12" s="2" customFormat="1" ht="15" customHeight="1" thickBot="1" x14ac:dyDescent="0.4">
      <c r="E26" s="5"/>
      <c r="F26" s="5"/>
      <c r="G26" s="9"/>
      <c r="J26" s="10"/>
      <c r="K26" s="10"/>
      <c r="L26" s="10"/>
    </row>
    <row r="27" spans="3:12" ht="18.5" thickBot="1" x14ac:dyDescent="0.4">
      <c r="E27" s="11" t="s">
        <v>8</v>
      </c>
      <c r="F27" s="12" t="s">
        <v>1</v>
      </c>
      <c r="G27" s="41">
        <f>IF((H21&lt;=G23),H21,"ERRORE")</f>
        <v>0</v>
      </c>
      <c r="H27" s="42"/>
    </row>
  </sheetData>
  <sheetProtection algorithmName="SHA-512" hashValue="7O0/wPccdgnDE9apAo4stGIaJySVJpDflSSMAzJw7uq3/WfPF6euyKF/BL4mVNzt/TX+VeVE3+ipPoS9OLy4+g==" saltValue="30XUyqv1Ecm0oMAP8FJ9PQ==" spinCount="100000" sheet="1" objects="1" scenarios="1"/>
  <mergeCells count="9">
    <mergeCell ref="C6:C15"/>
    <mergeCell ref="I6:I14"/>
    <mergeCell ref="I17:I19"/>
    <mergeCell ref="G27:H27"/>
    <mergeCell ref="D15:G15"/>
    <mergeCell ref="D20:G20"/>
    <mergeCell ref="D2:E2"/>
    <mergeCell ref="G23:H23"/>
    <mergeCell ref="G25:H25"/>
  </mergeCells>
  <conditionalFormatting sqref="G27">
    <cfRule type="cellIs" dxfId="10" priority="13" operator="equal">
      <formula>$G$23</formula>
    </cfRule>
    <cfRule type="cellIs" dxfId="9" priority="14" operator="lessThan">
      <formula>$G$23</formula>
    </cfRule>
    <cfRule type="cellIs" dxfId="8" priority="16" operator="greaterThan">
      <formula>$G$23</formula>
    </cfRule>
  </conditionalFormatting>
  <conditionalFormatting sqref="H20">
    <cfRule type="cellIs" dxfId="7" priority="4" operator="greaterThan">
      <formula>$I$17</formula>
    </cfRule>
    <cfRule type="cellIs" dxfId="6" priority="6" operator="greaterThan">
      <formula>$I$17</formula>
    </cfRule>
    <cfRule type="cellIs" dxfId="5" priority="7" operator="greaterThanOrEqual">
      <formula>$I$17</formula>
    </cfRule>
  </conditionalFormatting>
  <conditionalFormatting sqref="G27:H27">
    <cfRule type="cellIs" dxfId="4" priority="8" operator="greaterThan">
      <formula>$G$23</formula>
    </cfRule>
    <cfRule type="cellIs" dxfId="3" priority="9" operator="lessThanOrEqual">
      <formula>$G$23</formula>
    </cfRule>
  </conditionalFormatting>
  <conditionalFormatting sqref="H15">
    <cfRule type="cellIs" dxfId="2" priority="1" operator="greaterThan">
      <formula>$I$17</formula>
    </cfRule>
    <cfRule type="cellIs" dxfId="1" priority="2" operator="greaterThan">
      <formula>$I$17</formula>
    </cfRule>
    <cfRule type="cellIs" dxfId="0" priority="3" operator="greaterThanOrEqual">
      <formula>$I$17</formula>
    </cfRule>
  </conditionalFormatting>
  <dataValidations count="1">
    <dataValidation type="custom" operator="equal" allowBlank="1" showInputMessage="1" showErrorMessage="1" error="Non è possibile inserire più di due cifre decimali" sqref="G17:G19 G6:G14">
      <formula1>(LEN(G6)-LEN(INT(G6)))&lt;=3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2021-11-09T13:54:10Z</dcterms:modified>
</cp:coreProperties>
</file>